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B10CB011-EFED-4263-AB48-8091CE5FF584}" xr6:coauthVersionLast="47" xr6:coauthVersionMax="47" xr10:uidLastSave="{00000000-0000-0000-0000-000000000000}"/>
  <bookViews>
    <workbookView xWindow="-9450" yWindow="-14325" windowWidth="17280" windowHeight="9960" xr2:uid="{00000000-000D-0000-FFFF-FFFF00000000}"/>
  </bookViews>
  <sheets>
    <sheet name="INSTRUCTIE PRIJZENBLAD" sheetId="47" r:id="rId1"/>
    <sheet name="Totaal" sheetId="43" r:id="rId2"/>
    <sheet name="NCRVGIDS" sheetId="4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45" l="1"/>
  <c r="D30" i="45"/>
  <c r="D46" i="45" l="1"/>
  <c r="D45" i="45"/>
  <c r="C6" i="43" s="1"/>
  <c r="D44" i="45"/>
  <c r="B40" i="45"/>
  <c r="B37" i="45"/>
  <c r="A33" i="45"/>
  <c r="C29" i="45"/>
  <c r="D29" i="45" s="1"/>
  <c r="C28" i="45"/>
  <c r="D28" i="45" s="1"/>
  <c r="C27" i="45"/>
  <c r="D27" i="45" s="1"/>
  <c r="C26" i="45"/>
  <c r="D26" i="45" s="1"/>
  <c r="D24" i="45"/>
  <c r="C24" i="45"/>
  <c r="C23" i="45"/>
  <c r="D23" i="45" s="1"/>
  <c r="C22" i="45"/>
  <c r="D22" i="45" s="1"/>
  <c r="C21" i="45"/>
  <c r="D21" i="45" s="1"/>
  <c r="D19" i="45"/>
  <c r="D18" i="45"/>
  <c r="D17" i="45"/>
  <c r="D14" i="45"/>
  <c r="D13" i="45"/>
  <c r="D3" i="45"/>
  <c r="D10" i="45" s="1"/>
  <c r="D33" i="45" l="1"/>
  <c r="D11" i="45"/>
  <c r="D12" i="45"/>
  <c r="D16" i="45"/>
  <c r="D34" i="45"/>
  <c r="D35" i="45"/>
  <c r="D37" i="45"/>
  <c r="E41" i="45" s="1"/>
  <c r="D41" i="45" s="1"/>
  <c r="E40" i="45" l="1"/>
  <c r="D40" i="45" s="1"/>
</calcChain>
</file>

<file path=xl/sharedStrings.xml><?xml version="1.0" encoding="utf-8"?>
<sst xmlns="http://schemas.openxmlformats.org/spreadsheetml/2006/main" count="97" uniqueCount="79">
  <si>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</si>
  <si>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</si>
  <si>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</si>
  <si>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</si>
  <si>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</si>
  <si>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</si>
  <si>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</si>
  <si>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</si>
  <si>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</si>
  <si>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</si>
  <si>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</si>
  <si>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</si>
  <si>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</si>
  <si>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</si>
  <si>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</si>
  <si>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</si>
  <si>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</si>
  <si>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</si>
  <si>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</si>
  <si>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</si>
  <si>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</si>
  <si>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</si>
  <si>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</si>
  <si>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</si>
  <si>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</si>
  <si>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</si>
  <si>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abonneeoplage PostNL ScB Nieuwegein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</si>
  <si>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</si>
  <si>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</si>
  <si>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</si>
  <si>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</si>
  <si>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</si>
  <si>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</si>
  <si>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</si>
  <si>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</si>
  <si>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</si>
  <si>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</si>
  <si>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</si>
  <si>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</si>
  <si>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</si>
  <si>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</si>
  <si>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Transportkosten afleveren bewijs- en extra exemplaren Bindinc. / PostNL ECS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</si>
  <si>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</si>
  <si>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</si>
  <si>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</si>
  <si>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</si>
  <si>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</si>
  <si>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</si>
  <si>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</si>
  <si>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</si>
  <si>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</si>
  <si>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>NCRV-gids  perceel 3c</t>
    </r>
    <r>
      <rPr>
        <b/>
        <sz val="10"/>
        <rFont val="Arial"/>
        <family val="2"/>
      </rPr>
      <t xml:space="preserve"> (drukken, hechten en 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</si>
  <si>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</si>
  <si>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</si>
  <si>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</si>
  <si>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</si>
  <si>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</si>
  <si>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</si>
  <si>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</si>
  <si>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</si>
  <si>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</si>
  <si>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</si>
  <si>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</si>
  <si>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</si>
  <si>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</si>
  <si>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</si>
  <si>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</si>
  <si>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</si>
  <si>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</si>
  <si>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In de cellen 'Kosten per rit' dient u de kosten op te nemen voor het transport van uw productielocatie naar het betreffende adres.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</si>
  <si>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</si>
  <si>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</si>
  <si>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</si>
  <si>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</si>
  <si>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</si>
  <si>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</si>
  <si>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</si>
  <si>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</si>
  <si>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t>Korting combinatie drukken/hechten én postaal verwerken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</si>
</sst>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4" fontId="13" fillId="0" borderId="24" xfId="2" applyNumberFormat="1" applyFont="1" applyBorder="1" applyAlignment="1">
      <alignment horizontal="center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10" fillId="0" borderId="0" xfId="1" applyFont="1" applyAlignment="1">
      <alignment horizontal="right"/>
    </xf>
    <xf numFmtId="164" fontId="4" fillId="0" borderId="32" xfId="1" applyNumberFormat="1" applyFont="1" applyBorder="1" applyAlignment="1">
      <alignment horizontal="center"/>
    </xf>
    <xf numFmtId="0" fontId="27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3" fontId="3" fillId="5" borderId="37" xfId="2" applyNumberFormat="1" applyFont="1" applyFill="1" applyBorder="1" applyAlignment="1">
      <alignment horizontal="center"/>
    </xf>
    <xf numFmtId="10" fontId="10" fillId="0" borderId="0" xfId="1" applyNumberFormat="1" applyFont="1" applyAlignment="1" applyProtection="1">
      <alignment horizontal="center"/>
      <protection locked="0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E7276-3C7B-4C22-915E-CC3622855216}">
  <sheetPr>
    <tabColor rgb="FFFF0000"/>
  </sheetPr>
  <dimension ref="B2:R68"/>
  <sheetViews>
    <sheetView tabSelected="1" zoomScale="110" zoomScaleNormal="110" workbookViewId="0">
      <selection activeCell="C28" sqref="C28"/>
    </sheetView>
  </sheetViews>
  <sheetFormatPr defaultRowHeight="14.4" x14ac:dyDescent="0.3"/>
  <sheetData>
    <row r="2" spans="2:18" ht="18" x14ac:dyDescent="0.3">
      <c r="B2" s="118" t="s">
        <v>46</v>
      </c>
    </row>
    <row r="4" spans="2:18" ht="15.6" x14ac:dyDescent="0.3">
      <c r="B4" s="130" t="s">
        <v>52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54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5" t="s">
        <v>55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56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57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58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5" t="s">
        <v>59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60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61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62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63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5" t="s">
        <v>47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64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65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66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67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68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5" t="s">
        <v>48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3" t="s">
        <v>69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30"/>
    </row>
    <row r="28" spans="2:18" ht="15.6" x14ac:dyDescent="0.3">
      <c r="B28" s="123" t="s">
        <v>49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30"/>
    </row>
    <row r="29" spans="2:18" ht="15.6" x14ac:dyDescent="0.3">
      <c r="B29" s="123" t="s">
        <v>70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30"/>
    </row>
    <row r="30" spans="2:18" ht="15.6" x14ac:dyDescent="0.3">
      <c r="B30" s="123" t="s">
        <v>50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5" t="s">
        <v>71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72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73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74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75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76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77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18"/>
    </row>
    <row r="43" spans="2:18" x14ac:dyDescent="0.3">
      <c r="B43" s="119"/>
    </row>
    <row r="44" spans="2:18" ht="15.6" x14ac:dyDescent="0.3">
      <c r="B44" s="120"/>
    </row>
    <row r="45" spans="2:18" ht="15.6" x14ac:dyDescent="0.3">
      <c r="B45" s="121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</row>
    <row r="46" spans="2:18" ht="15.6" x14ac:dyDescent="0.3">
      <c r="B46" s="123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</row>
    <row r="47" spans="2:18" x14ac:dyDescent="0.3">
      <c r="B47" s="124"/>
    </row>
    <row r="48" spans="2:18" ht="15.6" x14ac:dyDescent="0.3">
      <c r="B48" s="125"/>
    </row>
    <row r="49" spans="2:17" ht="15.6" x14ac:dyDescent="0.3">
      <c r="B49" s="123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2"/>
    </row>
    <row r="50" spans="2:17" ht="15.6" x14ac:dyDescent="0.3">
      <c r="B50" s="123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2"/>
    </row>
    <row r="51" spans="2:17" x14ac:dyDescent="0.3">
      <c r="B51" s="124"/>
    </row>
    <row r="52" spans="2:17" ht="15.6" x14ac:dyDescent="0.3">
      <c r="B52" s="125"/>
    </row>
    <row r="53" spans="2:17" ht="15.6" x14ac:dyDescent="0.3">
      <c r="B53" s="127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2:17" ht="15.6" x14ac:dyDescent="0.3">
      <c r="B54" s="127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  <row r="55" spans="2:17" ht="15.6" x14ac:dyDescent="0.3">
      <c r="B55" s="127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</row>
    <row r="56" spans="2:17" x14ac:dyDescent="0.3">
      <c r="B56" s="124"/>
    </row>
    <row r="57" spans="2:17" ht="15.6" x14ac:dyDescent="0.3">
      <c r="B57" s="125"/>
    </row>
    <row r="58" spans="2:17" ht="15.6" x14ac:dyDescent="0.3">
      <c r="B58" s="123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</row>
    <row r="59" spans="2:17" ht="15.6" x14ac:dyDescent="0.3">
      <c r="B59" s="123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</row>
    <row r="60" spans="2:17" ht="15.6" x14ac:dyDescent="0.3">
      <c r="B60" s="123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</row>
    <row r="61" spans="2:17" ht="15.6" x14ac:dyDescent="0.3">
      <c r="B61" s="123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</row>
    <row r="63" spans="2:17" ht="15.6" x14ac:dyDescent="0.3">
      <c r="B63" s="125"/>
    </row>
    <row r="64" spans="2:17" ht="15.6" x14ac:dyDescent="0.3">
      <c r="B64" s="120"/>
    </row>
    <row r="65" spans="2:2" ht="15.6" x14ac:dyDescent="0.3">
      <c r="B65" s="120"/>
    </row>
    <row r="66" spans="2:2" ht="15.6" x14ac:dyDescent="0.3">
      <c r="B66" s="120"/>
    </row>
    <row r="68" spans="2:2" ht="15.6" x14ac:dyDescent="0.3">
      <c r="B68" s="12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6" sqref="C6:C7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39</v>
      </c>
      <c r="C6" s="131">
        <f>++NCRVGIDS!D49</f>
        <v>0</v>
      </c>
    </row>
    <row r="7" spans="2:3" ht="13.8" thickBot="1" x14ac:dyDescent="0.3">
      <c r="B7" s="134"/>
      <c r="C7" s="132"/>
    </row>
  </sheetData>
  <sheetProtection algorithmName="SHA-512" hashValue="MUK9K1yXrcAnCs2CHhQRwar9ruERypNoBwcjiA32o2N6TOZdM3LXROsNjtrYy0gK5Xsq1Z6UxFccGWOgH/CsPg==" saltValue="jPPX8mkR7kcyEQ4NIU73kw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9EC5-6352-4828-A6C6-99D812EB26C4}">
  <sheetPr>
    <pageSetUpPr fitToPage="1"/>
  </sheetPr>
  <dimension ref="A1:I50"/>
  <sheetViews>
    <sheetView zoomScale="115" zoomScaleNormal="115" workbookViewId="0">
      <pane ySplit="6" topLeftCell="A8" activePane="bottomLeft" state="frozen"/>
      <selection activeCell="E48" sqref="E48"/>
      <selection pane="bottomLeft" activeCell="D51" sqref="D51"/>
    </sheetView>
  </sheetViews>
  <sheetFormatPr defaultColWidth="9.33203125" defaultRowHeight="13.2" x14ac:dyDescent="0.25"/>
  <cols>
    <col min="1" max="1" width="11.44140625" style="1" bestFit="1" customWidth="1"/>
    <col min="2" max="2" width="55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2" t="s">
        <v>51</v>
      </c>
      <c r="B1" s="142"/>
      <c r="C1" s="142"/>
      <c r="D1" s="135" t="s">
        <v>7</v>
      </c>
      <c r="E1" s="135"/>
      <c r="F1" s="135"/>
    </row>
    <row r="2" spans="1:9" x14ac:dyDescent="0.25">
      <c r="A2" s="40"/>
      <c r="B2" s="45"/>
      <c r="C2" s="28" t="s">
        <v>3</v>
      </c>
      <c r="D2" s="29" t="s">
        <v>42</v>
      </c>
      <c r="E2" s="28"/>
      <c r="F2" s="30"/>
      <c r="G2" s="3"/>
    </row>
    <row r="3" spans="1:9" x14ac:dyDescent="0.25">
      <c r="A3" s="41"/>
      <c r="B3" s="69"/>
      <c r="C3" s="31"/>
      <c r="D3" s="136">
        <f>SUM(F3:F5)</f>
        <v>65500</v>
      </c>
      <c r="E3" s="32" t="s">
        <v>30</v>
      </c>
      <c r="F3" s="33">
        <v>64500</v>
      </c>
      <c r="G3" s="3"/>
    </row>
    <row r="4" spans="1:9" x14ac:dyDescent="0.25">
      <c r="A4" s="42"/>
      <c r="B4" s="34"/>
      <c r="C4" s="70" t="s">
        <v>4</v>
      </c>
      <c r="D4" s="137"/>
      <c r="E4" s="32" t="s">
        <v>31</v>
      </c>
      <c r="F4" s="33">
        <v>0</v>
      </c>
      <c r="G4" s="3"/>
    </row>
    <row r="5" spans="1:9" x14ac:dyDescent="0.25">
      <c r="A5" s="42"/>
      <c r="B5" s="34"/>
      <c r="C5" s="34"/>
      <c r="D5" s="138"/>
      <c r="E5" s="32" t="s">
        <v>6</v>
      </c>
      <c r="F5" s="33">
        <v>1000</v>
      </c>
    </row>
    <row r="6" spans="1:9" ht="13.8" thickBot="1" x14ac:dyDescent="0.3">
      <c r="A6" s="43"/>
      <c r="B6" s="35"/>
      <c r="C6" s="36"/>
      <c r="D6" s="37"/>
      <c r="E6" s="38"/>
      <c r="F6" s="39"/>
      <c r="G6" s="3"/>
      <c r="H6" s="3"/>
      <c r="I6" s="3"/>
    </row>
    <row r="7" spans="1:9" x14ac:dyDescent="0.25">
      <c r="A7" s="4"/>
      <c r="B7" s="82" t="s">
        <v>0</v>
      </c>
      <c r="C7" s="47"/>
      <c r="D7" s="18"/>
      <c r="F7" s="79"/>
    </row>
    <row r="8" spans="1:9" x14ac:dyDescent="0.25">
      <c r="A8" s="46"/>
      <c r="B8" s="85" t="s">
        <v>33</v>
      </c>
      <c r="C8" s="51"/>
      <c r="D8" s="52"/>
      <c r="E8" s="51" t="s">
        <v>36</v>
      </c>
      <c r="F8" s="80" t="s">
        <v>8</v>
      </c>
      <c r="G8" s="3"/>
      <c r="H8" s="14"/>
    </row>
    <row r="9" spans="1:9" x14ac:dyDescent="0.25">
      <c r="A9" s="5" t="s">
        <v>35</v>
      </c>
      <c r="B9" s="44"/>
      <c r="C9" s="48"/>
      <c r="D9" s="87"/>
      <c r="E9" s="49"/>
      <c r="F9" s="50"/>
      <c r="G9" s="3"/>
      <c r="H9" s="14"/>
    </row>
    <row r="10" spans="1:9" x14ac:dyDescent="0.25">
      <c r="A10" s="23">
        <v>36</v>
      </c>
      <c r="B10" s="59" t="s">
        <v>43</v>
      </c>
      <c r="C10" s="48"/>
      <c r="D10" s="112">
        <f>A10*(E10+($D$3/1000*F10))</f>
        <v>0</v>
      </c>
      <c r="E10" s="91">
        <v>0</v>
      </c>
      <c r="F10" s="92">
        <v>0</v>
      </c>
      <c r="G10" s="14"/>
      <c r="H10" s="15"/>
    </row>
    <row r="11" spans="1:9" x14ac:dyDescent="0.25">
      <c r="A11" s="23">
        <v>0</v>
      </c>
      <c r="B11" s="59" t="s">
        <v>24</v>
      </c>
      <c r="C11" s="48"/>
      <c r="D11" s="112">
        <f>A11*(E11+($D$3/1000*F11))</f>
        <v>0</v>
      </c>
      <c r="E11" s="91">
        <v>0</v>
      </c>
      <c r="F11" s="93">
        <v>0</v>
      </c>
      <c r="G11" s="88"/>
    </row>
    <row r="12" spans="1:9" x14ac:dyDescent="0.25">
      <c r="A12" s="23">
        <v>8</v>
      </c>
      <c r="B12" s="59" t="s">
        <v>44</v>
      </c>
      <c r="C12" s="48"/>
      <c r="D12" s="112">
        <f>A12*(E12+($D$3/1000*F12))</f>
        <v>0</v>
      </c>
      <c r="E12" s="91">
        <v>0</v>
      </c>
      <c r="F12" s="93">
        <v>0</v>
      </c>
      <c r="G12" s="88"/>
    </row>
    <row r="13" spans="1:9" x14ac:dyDescent="0.25">
      <c r="A13" s="23">
        <v>0</v>
      </c>
      <c r="B13" s="60" t="s">
        <v>16</v>
      </c>
      <c r="C13" s="48"/>
      <c r="D13" s="112">
        <f>A13*E13</f>
        <v>0</v>
      </c>
      <c r="E13" s="91">
        <v>0</v>
      </c>
      <c r="F13" s="94"/>
    </row>
    <row r="14" spans="1:9" x14ac:dyDescent="0.25">
      <c r="A14" s="24">
        <v>0</v>
      </c>
      <c r="B14" s="61" t="s">
        <v>17</v>
      </c>
      <c r="C14" s="48"/>
      <c r="D14" s="114">
        <f>A14*E14</f>
        <v>0</v>
      </c>
      <c r="E14" s="95">
        <v>0</v>
      </c>
      <c r="F14" s="96"/>
    </row>
    <row r="15" spans="1:9" x14ac:dyDescent="0.25">
      <c r="A15" s="46"/>
      <c r="B15" s="68" t="s">
        <v>34</v>
      </c>
      <c r="C15" s="51"/>
      <c r="D15" s="115"/>
      <c r="E15" s="97" t="s">
        <v>36</v>
      </c>
      <c r="F15" s="98" t="s">
        <v>8</v>
      </c>
    </row>
    <row r="16" spans="1:9" x14ac:dyDescent="0.25">
      <c r="A16" s="23">
        <v>0</v>
      </c>
      <c r="B16" s="62" t="s">
        <v>40</v>
      </c>
      <c r="C16" s="84"/>
      <c r="D16" s="111">
        <f>A16*(E16+($D$3/1000*F16))</f>
        <v>0</v>
      </c>
      <c r="E16" s="99">
        <v>0</v>
      </c>
      <c r="F16" s="100">
        <v>0</v>
      </c>
    </row>
    <row r="17" spans="1:6" x14ac:dyDescent="0.25">
      <c r="A17" s="23">
        <v>0</v>
      </c>
      <c r="B17" s="59" t="s">
        <v>18</v>
      </c>
      <c r="C17" s="6"/>
      <c r="D17" s="112">
        <f>A17*E17</f>
        <v>0</v>
      </c>
      <c r="E17" s="91">
        <v>0</v>
      </c>
      <c r="F17" s="94"/>
    </row>
    <row r="18" spans="1:6" x14ac:dyDescent="0.25">
      <c r="A18" s="23">
        <v>0</v>
      </c>
      <c r="B18" s="59" t="s">
        <v>16</v>
      </c>
      <c r="C18" s="6"/>
      <c r="D18" s="112">
        <f>A18*E18</f>
        <v>0</v>
      </c>
      <c r="E18" s="91">
        <v>0</v>
      </c>
      <c r="F18" s="94"/>
    </row>
    <row r="19" spans="1:6" x14ac:dyDescent="0.25">
      <c r="A19" s="23">
        <v>0</v>
      </c>
      <c r="B19" s="61" t="s">
        <v>17</v>
      </c>
      <c r="C19" s="17"/>
      <c r="D19" s="114">
        <f>A19*E19</f>
        <v>0</v>
      </c>
      <c r="E19" s="101">
        <v>0</v>
      </c>
      <c r="F19" s="96"/>
    </row>
    <row r="20" spans="1:6" x14ac:dyDescent="0.25">
      <c r="A20" s="46"/>
      <c r="B20" s="68" t="s">
        <v>11</v>
      </c>
      <c r="C20" s="51" t="s">
        <v>29</v>
      </c>
      <c r="D20" s="115"/>
      <c r="E20" s="97" t="s">
        <v>36</v>
      </c>
      <c r="F20" s="98" t="s">
        <v>8</v>
      </c>
    </row>
    <row r="21" spans="1:6" x14ac:dyDescent="0.25">
      <c r="A21" s="23">
        <v>11</v>
      </c>
      <c r="B21" s="62" t="s">
        <v>12</v>
      </c>
      <c r="C21" s="71">
        <f>F3</f>
        <v>64500</v>
      </c>
      <c r="D21" s="111">
        <f>A21*(E21+($C$21/1000*F21))</f>
        <v>0</v>
      </c>
      <c r="E21" s="99">
        <v>0</v>
      </c>
      <c r="F21" s="100">
        <v>0</v>
      </c>
    </row>
    <row r="22" spans="1:6" x14ac:dyDescent="0.25">
      <c r="A22" s="23">
        <v>0</v>
      </c>
      <c r="B22" s="59" t="s">
        <v>14</v>
      </c>
      <c r="C22" s="72">
        <f>F3</f>
        <v>64500</v>
      </c>
      <c r="D22" s="112">
        <f>A22*(E22+($C$22/1000*F22))</f>
        <v>0</v>
      </c>
      <c r="E22" s="91">
        <v>0</v>
      </c>
      <c r="F22" s="93">
        <v>0</v>
      </c>
    </row>
    <row r="23" spans="1:6" x14ac:dyDescent="0.25">
      <c r="A23" s="23">
        <v>4</v>
      </c>
      <c r="B23" s="59" t="s">
        <v>13</v>
      </c>
      <c r="C23" s="72">
        <f>F3</f>
        <v>64500</v>
      </c>
      <c r="D23" s="112">
        <f>A23*(E23+($C$23/1000*F23))</f>
        <v>0</v>
      </c>
      <c r="E23" s="91">
        <v>0</v>
      </c>
      <c r="F23" s="93">
        <v>0</v>
      </c>
    </row>
    <row r="24" spans="1:6" x14ac:dyDescent="0.25">
      <c r="A24" s="23">
        <v>0</v>
      </c>
      <c r="B24" s="59" t="s">
        <v>15</v>
      </c>
      <c r="C24" s="72">
        <f>F4</f>
        <v>0</v>
      </c>
      <c r="D24" s="112">
        <f>A24*(E24+(C$24/1000*F24))</f>
        <v>0</v>
      </c>
      <c r="E24" s="91">
        <v>0</v>
      </c>
      <c r="F24" s="93">
        <v>0</v>
      </c>
    </row>
    <row r="25" spans="1:6" x14ac:dyDescent="0.25">
      <c r="A25" s="16"/>
      <c r="B25" s="67" t="s">
        <v>30</v>
      </c>
      <c r="C25" s="7"/>
      <c r="D25" s="116"/>
      <c r="E25" s="102"/>
      <c r="F25" s="103"/>
    </row>
    <row r="26" spans="1:6" x14ac:dyDescent="0.25">
      <c r="A26" s="25">
        <v>44</v>
      </c>
      <c r="B26" s="63" t="s">
        <v>10</v>
      </c>
      <c r="C26" s="73">
        <f>F3</f>
        <v>64500</v>
      </c>
      <c r="D26" s="114">
        <f>A26*(E26+(C26/1000*F26))</f>
        <v>0</v>
      </c>
      <c r="E26" s="101">
        <v>0</v>
      </c>
      <c r="F26" s="104">
        <v>0</v>
      </c>
    </row>
    <row r="27" spans="1:6" x14ac:dyDescent="0.25">
      <c r="A27" s="25">
        <v>44</v>
      </c>
      <c r="B27" s="63" t="s">
        <v>20</v>
      </c>
      <c r="C27" s="73">
        <f>F3</f>
        <v>64500</v>
      </c>
      <c r="D27" s="114">
        <f>A27*(E27+(C27/1000*F27))</f>
        <v>0</v>
      </c>
      <c r="E27" s="101">
        <v>0</v>
      </c>
      <c r="F27" s="104">
        <v>0</v>
      </c>
    </row>
    <row r="28" spans="1:6" x14ac:dyDescent="0.25">
      <c r="A28" s="25">
        <v>50</v>
      </c>
      <c r="B28" s="63" t="s">
        <v>19</v>
      </c>
      <c r="C28" s="73">
        <f>F3</f>
        <v>64500</v>
      </c>
      <c r="D28" s="114">
        <f>A28*(E28+(C28/1000*F28))</f>
        <v>0</v>
      </c>
      <c r="E28" s="101">
        <v>0</v>
      </c>
      <c r="F28" s="104">
        <v>0</v>
      </c>
    </row>
    <row r="29" spans="1:6" ht="13.8" thickBot="1" x14ac:dyDescent="0.3">
      <c r="A29" s="26">
        <v>0</v>
      </c>
      <c r="B29" s="64" t="s">
        <v>21</v>
      </c>
      <c r="C29" s="74">
        <f>F3</f>
        <v>64500</v>
      </c>
      <c r="D29" s="113">
        <f>A29*(E29+(C29/1000*F29))</f>
        <v>0</v>
      </c>
      <c r="E29" s="105">
        <v>0</v>
      </c>
      <c r="F29" s="106">
        <v>0</v>
      </c>
    </row>
    <row r="30" spans="1:6" ht="13.8" thickBot="1" x14ac:dyDescent="0.3">
      <c r="B30" s="128" t="s">
        <v>78</v>
      </c>
      <c r="C30" s="143">
        <v>0</v>
      </c>
      <c r="D30" s="129">
        <f>(SUM(D10:D29)*C30)</f>
        <v>0</v>
      </c>
    </row>
    <row r="31" spans="1:6" x14ac:dyDescent="0.25">
      <c r="A31" s="9"/>
      <c r="B31" s="81" t="s">
        <v>5</v>
      </c>
      <c r="C31" s="13"/>
      <c r="D31" s="18"/>
      <c r="E31" s="51" t="s">
        <v>37</v>
      </c>
      <c r="F31" s="80">
        <v>1000</v>
      </c>
    </row>
    <row r="32" spans="1:6" ht="12.75" customHeight="1" x14ac:dyDescent="0.3">
      <c r="A32" s="5" t="s">
        <v>35</v>
      </c>
      <c r="B32" s="68" t="s">
        <v>33</v>
      </c>
      <c r="C32" s="51" t="s">
        <v>9</v>
      </c>
      <c r="D32" s="52"/>
      <c r="E32" s="139" t="s">
        <v>22</v>
      </c>
      <c r="F32" s="140"/>
    </row>
    <row r="33" spans="1:7" x14ac:dyDescent="0.25">
      <c r="A33" s="23">
        <f t="shared" ref="A33" si="0">A10</f>
        <v>36</v>
      </c>
      <c r="B33" s="59" t="s">
        <v>43</v>
      </c>
      <c r="C33" s="53" t="s">
        <v>32</v>
      </c>
      <c r="D33" s="19">
        <f>A33*(E33+($D$3/1000*F33))</f>
        <v>0</v>
      </c>
      <c r="E33" s="75">
        <v>0</v>
      </c>
      <c r="F33" s="76">
        <v>0</v>
      </c>
    </row>
    <row r="34" spans="1:7" x14ac:dyDescent="0.25">
      <c r="A34" s="23">
        <v>0</v>
      </c>
      <c r="B34" s="59" t="s">
        <v>24</v>
      </c>
      <c r="C34" s="53" t="s">
        <v>32</v>
      </c>
      <c r="D34" s="19">
        <f>A34*(E34+($D$3/1000*F34))</f>
        <v>0</v>
      </c>
      <c r="E34" s="75">
        <v>0</v>
      </c>
      <c r="F34" s="76">
        <v>0</v>
      </c>
    </row>
    <row r="35" spans="1:7" x14ac:dyDescent="0.25">
      <c r="A35" s="23">
        <v>8</v>
      </c>
      <c r="B35" s="59" t="s">
        <v>45</v>
      </c>
      <c r="C35" s="53" t="s">
        <v>32</v>
      </c>
      <c r="D35" s="19">
        <f>A35*(E35+($D$3/1000*F35))</f>
        <v>0</v>
      </c>
      <c r="E35" s="75">
        <v>0</v>
      </c>
      <c r="F35" s="76">
        <v>0</v>
      </c>
    </row>
    <row r="36" spans="1:7" ht="14.4" x14ac:dyDescent="0.3">
      <c r="A36" s="5"/>
      <c r="B36" s="68" t="s">
        <v>34</v>
      </c>
      <c r="C36" s="51" t="s">
        <v>9</v>
      </c>
      <c r="D36" s="52"/>
      <c r="E36" s="139" t="s">
        <v>23</v>
      </c>
      <c r="F36" s="140"/>
    </row>
    <row r="37" spans="1:7" ht="13.8" thickBot="1" x14ac:dyDescent="0.3">
      <c r="A37" s="26">
        <v>0</v>
      </c>
      <c r="B37" s="64" t="str">
        <f>B16</f>
        <v>4 pag. - 100g (incl. hechtkosten)</v>
      </c>
      <c r="C37" s="86" t="s">
        <v>32</v>
      </c>
      <c r="D37" s="20">
        <f>A37*(E37+($D$3/1000*F37))</f>
        <v>0</v>
      </c>
      <c r="E37" s="77">
        <v>0</v>
      </c>
      <c r="F37" s="78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3" t="s">
        <v>1</v>
      </c>
      <c r="C39" s="51"/>
      <c r="D39" s="52"/>
      <c r="E39" s="51" t="s">
        <v>38</v>
      </c>
      <c r="F39" s="80">
        <v>1000</v>
      </c>
    </row>
    <row r="40" spans="1:7" x14ac:dyDescent="0.25">
      <c r="A40" s="5"/>
      <c r="B40" s="59" t="str">
        <f>E32</f>
        <v xml:space="preserve">Holmen Uniq - 50g </v>
      </c>
      <c r="C40" s="6"/>
      <c r="D40" s="109">
        <f>(E40/1000)*F40</f>
        <v>0</v>
      </c>
      <c r="E40" s="89">
        <f>SUM(D33:D35)</f>
        <v>0</v>
      </c>
      <c r="F40" s="107">
        <v>805</v>
      </c>
    </row>
    <row r="41" spans="1:7" ht="13.8" thickBot="1" x14ac:dyDescent="0.3">
      <c r="A41" s="10"/>
      <c r="B41" s="65" t="s">
        <v>2</v>
      </c>
      <c r="C41" s="11"/>
      <c r="D41" s="110">
        <f>(E41/1000)*F41</f>
        <v>0</v>
      </c>
      <c r="E41" s="90">
        <f>SUM(D37:D37)</f>
        <v>0</v>
      </c>
      <c r="F41" s="108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3" t="s">
        <v>25</v>
      </c>
      <c r="C43" s="51"/>
      <c r="D43" s="52"/>
      <c r="E43" s="51" t="s">
        <v>28</v>
      </c>
      <c r="F43" s="80"/>
      <c r="G43" s="12"/>
    </row>
    <row r="44" spans="1:7" ht="13.2" customHeight="1" x14ac:dyDescent="0.25">
      <c r="A44" s="56">
        <v>44</v>
      </c>
      <c r="B44" s="62" t="s">
        <v>26</v>
      </c>
      <c r="C44" s="57"/>
      <c r="D44" s="111">
        <f>A44*E44</f>
        <v>0</v>
      </c>
      <c r="E44" s="99">
        <v>0</v>
      </c>
      <c r="F44" s="58"/>
      <c r="G44" s="12"/>
    </row>
    <row r="45" spans="1:7" ht="13.2" customHeight="1" x14ac:dyDescent="0.25">
      <c r="A45" s="23">
        <v>0</v>
      </c>
      <c r="B45" s="62" t="s">
        <v>27</v>
      </c>
      <c r="C45" s="6"/>
      <c r="D45" s="112">
        <f>A45*E45</f>
        <v>0</v>
      </c>
      <c r="E45" s="91">
        <v>0</v>
      </c>
      <c r="F45" s="27"/>
      <c r="G45" s="12"/>
    </row>
    <row r="46" spans="1:7" ht="13.2" customHeight="1" thickBot="1" x14ac:dyDescent="0.3">
      <c r="A46" s="26">
        <v>44</v>
      </c>
      <c r="B46" s="66" t="s">
        <v>41</v>
      </c>
      <c r="C46" s="54"/>
      <c r="D46" s="113">
        <f>A46*E46</f>
        <v>0</v>
      </c>
      <c r="E46" s="105">
        <v>0</v>
      </c>
      <c r="F46" s="55"/>
      <c r="G46" s="12"/>
    </row>
    <row r="47" spans="1:7" x14ac:dyDescent="0.25">
      <c r="A47" s="8"/>
      <c r="B47" s="117"/>
      <c r="D47" s="22"/>
    </row>
    <row r="48" spans="1:7" ht="13.8" thickBot="1" x14ac:dyDescent="0.3"/>
    <row r="49" spans="3:4" x14ac:dyDescent="0.25">
      <c r="C49" s="133" t="s">
        <v>39</v>
      </c>
      <c r="D49" s="141">
        <f>(SUM(D10:D46)-D33-D35-D34-D37-D30-D30)</f>
        <v>0</v>
      </c>
    </row>
    <row r="50" spans="3:4" ht="13.8" thickBot="1" x14ac:dyDescent="0.3">
      <c r="C50" s="134"/>
      <c r="D50" s="132"/>
    </row>
  </sheetData>
  <sheetProtection algorithmName="SHA-512" hashValue="trGqKPJ2NosrlOy9b9sQQoVl5qPVzY/IJo2lyIGTVwTzujoXRMtfoyzhM/jg22OU8CO6usIi2yJ7kbdFQvWqTQ==" saltValue="Vli5y1AS40IDCMyDw4QRGQ==" spinCount="100000" sheet="1" objects="1" scenarios="1"/>
  <mergeCells count="7">
    <mergeCell ref="D1:F1"/>
    <mergeCell ref="D3:D5"/>
    <mergeCell ref="E32:F32"/>
    <mergeCell ref="E36:F36"/>
    <mergeCell ref="C49:C50"/>
    <mergeCell ref="D49:D50"/>
    <mergeCell ref="A1:C1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06901F-A804-47EC-9022-8B7E28F76FAE}"/>
</file>

<file path=customXml/itemProps2.xml><?xml version="1.0" encoding="utf-8"?>
<ds:datastoreItem xmlns:ds="http://schemas.openxmlformats.org/officeDocument/2006/customXml" ds:itemID="{127E937A-47C6-45FF-B57B-9C1535C0254D}"/>
</file>

<file path=customXml/itemProps3.xml><?xml version="1.0" encoding="utf-8"?>
<ds:datastoreItem xmlns:ds="http://schemas.openxmlformats.org/officeDocument/2006/customXml" ds:itemID="{E4993A58-72D4-4D07-A41C-E025497809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 PRIJZENBLAD</vt:lpstr>
      <vt:lpstr>Totaal</vt:lpstr>
      <vt:lpstr>NCRVGIDS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